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PC\Downloads\Telegram Desktop\"/>
    </mc:Choice>
  </mc:AlternateContent>
  <xr:revisionPtr revIDLastSave="0" documentId="13_ncr:1_{071BDCAE-D769-41D8-A5EA-806DFB79D9D3}" xr6:coauthVersionLast="47" xr6:coauthVersionMax="47" xr10:uidLastSave="{00000000-0000-0000-0000-000000000000}"/>
  <bookViews>
    <workbookView xWindow="1410" yWindow="60" windowWidth="19520" windowHeight="20890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39" i="6" l="1"/>
  <c r="O83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<sst xmlns="http://schemas.openxmlformats.org/spreadsheetml/2006/main" count="1095" uniqueCount="286">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</sst>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39" totalsRowCount="1" headerRowDxfId="47" dataDxfId="46" totalsRowDxfId="45">
  <autoFilter ref="A1:O838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59"/>
  <sheetViews>
    <sheetView rightToLeft="1" topLeftCell="D1" zoomScale="59" zoomScaleNormal="59" workbookViewId="0">
      <pane ySplit="1" topLeftCell="A752" activePane="bottomLeft" state="frozen"/>
      <selection pane="bottomLeft" activeCell="AA759" sqref="AA759"/>
    </sheetView>
  </sheetViews>
  <sheetFormatPr defaultColWidth="8.6640625" defaultRowHeight="20"/>
  <cols>
    <col min="1" max="1" width="5.58203125" style="22" hidden="1" customWidth="1"/>
    <col min="2" max="2" width="4.5820312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8203125" style="23" customWidth="1"/>
    <col min="14" max="14" width="10.4140625" style="23" customWidth="1"/>
    <col min="15" max="15" width="10.6640625" style="23" customWidth="1"/>
    <col min="16" max="16" width="11.9140625" style="23" customWidth="1"/>
    <col min="17" max="17" width="13" style="23" customWidth="1"/>
    <col min="18" max="18" width="10.6640625" style="23" customWidth="1"/>
    <col min="19" max="22" width="11" style="23" customWidth="1"/>
    <col min="23" max="23" width="10.4140625" style="23" customWidth="1"/>
    <col min="24" max="24" width="10.25" style="23" customWidth="1"/>
    <col min="25" max="25" width="11" style="23" customWidth="1"/>
    <col min="26" max="27" width="11" style="12" customWidth="1"/>
    <col min="28" max="28" width="12.914062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6" t="s">
        <v>0</v>
      </c>
      <c r="B1" s="47"/>
      <c r="C1" s="48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5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1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1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1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1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1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1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1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1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1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1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1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1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1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1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5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5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5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5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5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5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5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5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5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5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5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5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5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5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5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5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5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5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5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5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5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5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5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5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5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5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5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5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5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5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5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5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5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5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5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5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5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5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5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5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5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5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5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5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5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5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5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5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5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5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5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5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5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5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5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5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5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5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5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5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5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5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5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5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5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5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5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5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5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5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5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5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5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5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5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5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5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5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5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5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5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5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5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5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5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5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5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5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5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5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5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5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5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5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5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5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5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5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5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5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5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5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5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5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5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5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4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4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4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4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4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4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4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4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4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4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4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4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4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4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4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4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4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4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4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4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4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4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4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4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4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4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4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4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4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4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4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4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4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4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5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5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5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5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5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5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5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5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5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5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5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5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5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5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75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75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75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75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75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75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75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75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75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75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75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75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75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75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75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75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75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75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75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75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75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75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75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75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75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75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75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75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75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75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75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75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75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75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75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75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75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75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75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75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75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75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75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75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75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75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75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75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75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75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75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75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75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75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75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75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75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75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75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75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75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75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75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75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75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75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75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75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75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75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75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75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75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75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75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75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75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75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75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75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75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75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75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75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75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75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75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75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5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5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" customHeight="1">
      <c r="D744" s="25" t="s">
        <v>270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" customHeight="1">
      <c r="D745" s="25" t="s">
        <v>271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" customHeight="1">
      <c r="D746" s="25" t="s">
        <v>272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" customHeight="1">
      <c r="D747" s="25" t="s">
        <v>273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" customHeight="1">
      <c r="D748" s="25" t="s">
        <v>274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" customHeight="1">
      <c r="D749" s="25" t="s">
        <v>275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" customHeight="1">
      <c r="D750" s="25" t="s">
        <v>276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" customHeight="1">
      <c r="D751" s="25" t="s">
        <v>277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" customHeight="1">
      <c r="D752" s="25" t="s">
        <v>278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  <row r="753" spans="4:29" ht="44.5" customHeight="1">
      <c r="D753" s="25" t="s">
        <v>279</v>
      </c>
      <c r="E753" s="1">
        <v>109</v>
      </c>
      <c r="F753" s="1">
        <v>656</v>
      </c>
      <c r="G753" s="1">
        <v>336</v>
      </c>
      <c r="H753" s="1">
        <v>331</v>
      </c>
      <c r="I753" s="1">
        <v>496</v>
      </c>
      <c r="J753" s="1">
        <v>224</v>
      </c>
      <c r="K753" s="1">
        <v>128</v>
      </c>
      <c r="L753" s="1">
        <v>97</v>
      </c>
      <c r="M753" s="1">
        <v>238</v>
      </c>
      <c r="N753" s="2">
        <v>112</v>
      </c>
      <c r="O753" s="1">
        <v>165</v>
      </c>
      <c r="P753" s="1">
        <v>120</v>
      </c>
      <c r="Q753" s="1">
        <v>284</v>
      </c>
      <c r="R753" s="1">
        <v>19</v>
      </c>
      <c r="S753" s="1">
        <v>114</v>
      </c>
      <c r="T753" s="1">
        <v>44</v>
      </c>
      <c r="U753" s="1">
        <v>45</v>
      </c>
      <c r="V753" s="1">
        <v>12</v>
      </c>
      <c r="W753" s="1">
        <v>47</v>
      </c>
      <c r="X753" s="1">
        <v>94</v>
      </c>
      <c r="Y753" s="1">
        <v>98</v>
      </c>
      <c r="Z753" s="3">
        <v>35</v>
      </c>
      <c r="AA753" s="3">
        <v>23</v>
      </c>
      <c r="AB753" s="3">
        <v>39</v>
      </c>
      <c r="AC753" s="3">
        <v>74</v>
      </c>
    </row>
    <row r="754" spans="4:29" ht="44.5" customHeight="1">
      <c r="D754" s="25" t="s">
        <v>280</v>
      </c>
      <c r="E754" s="1">
        <v>125</v>
      </c>
      <c r="F754" s="1">
        <v>454</v>
      </c>
      <c r="G754" s="1">
        <v>94</v>
      </c>
      <c r="H754" s="1">
        <v>243</v>
      </c>
      <c r="I754" s="1">
        <v>373</v>
      </c>
      <c r="J754" s="1">
        <v>230</v>
      </c>
      <c r="K754" s="1">
        <v>111</v>
      </c>
      <c r="L754" s="1">
        <v>94</v>
      </c>
      <c r="M754" s="1">
        <v>308</v>
      </c>
      <c r="N754" s="2">
        <v>78</v>
      </c>
      <c r="O754" s="1">
        <v>150</v>
      </c>
      <c r="P754" s="1">
        <v>110</v>
      </c>
      <c r="Q754" s="1">
        <v>280</v>
      </c>
      <c r="R754" s="1">
        <v>14</v>
      </c>
      <c r="S754" s="1">
        <v>62</v>
      </c>
      <c r="T754" s="1">
        <v>38</v>
      </c>
      <c r="U754" s="1">
        <v>50</v>
      </c>
      <c r="V754" s="1">
        <v>23</v>
      </c>
      <c r="W754" s="1">
        <v>34</v>
      </c>
      <c r="X754" s="1">
        <v>150</v>
      </c>
      <c r="Y754" s="1">
        <v>284</v>
      </c>
      <c r="Z754" s="3">
        <v>21</v>
      </c>
      <c r="AA754" s="3">
        <v>32</v>
      </c>
      <c r="AB754" s="3">
        <v>47</v>
      </c>
      <c r="AC754" s="3">
        <v>22</v>
      </c>
    </row>
    <row r="755" spans="4:29" ht="44.4" customHeight="1">
      <c r="D755" s="25" t="s">
        <v>281</v>
      </c>
      <c r="E755" s="1">
        <v>126</v>
      </c>
      <c r="F755" s="1">
        <v>406</v>
      </c>
      <c r="G755" s="1">
        <v>180</v>
      </c>
      <c r="H755" s="1">
        <v>332</v>
      </c>
      <c r="I755" s="1">
        <v>227</v>
      </c>
      <c r="J755" s="1">
        <v>220</v>
      </c>
      <c r="K755" s="1">
        <v>94</v>
      </c>
      <c r="L755" s="1">
        <v>95</v>
      </c>
      <c r="M755" s="1">
        <v>216</v>
      </c>
      <c r="N755" s="2">
        <v>94</v>
      </c>
      <c r="O755" s="1">
        <v>93</v>
      </c>
      <c r="P755" s="1">
        <v>92</v>
      </c>
      <c r="Q755" s="1">
        <v>323</v>
      </c>
      <c r="R755" s="1">
        <v>14</v>
      </c>
      <c r="S755" s="1">
        <v>79</v>
      </c>
      <c r="T755" s="1">
        <v>52</v>
      </c>
      <c r="U755" s="1">
        <v>31</v>
      </c>
      <c r="V755" s="1">
        <v>14</v>
      </c>
      <c r="W755" s="1">
        <v>33</v>
      </c>
      <c r="X755" s="1">
        <v>155</v>
      </c>
      <c r="Y755" s="1">
        <v>84</v>
      </c>
      <c r="Z755" s="3">
        <v>16</v>
      </c>
      <c r="AA755" s="3">
        <v>33</v>
      </c>
      <c r="AB755" s="3">
        <v>34</v>
      </c>
      <c r="AC755" s="3">
        <v>22</v>
      </c>
    </row>
    <row r="756" spans="4:29" ht="44.4" customHeight="1">
      <c r="D756" s="25" t="s">
        <v>282</v>
      </c>
      <c r="E756" s="1">
        <v>68</v>
      </c>
      <c r="F756" s="1">
        <v>349</v>
      </c>
      <c r="G756" s="1">
        <v>177</v>
      </c>
      <c r="H756" s="1">
        <v>287</v>
      </c>
      <c r="I756" s="1">
        <v>329</v>
      </c>
      <c r="J756" s="1">
        <v>205</v>
      </c>
      <c r="K756" s="1">
        <v>72</v>
      </c>
      <c r="L756" s="1">
        <v>73</v>
      </c>
      <c r="M756" s="1">
        <v>197</v>
      </c>
      <c r="N756" s="2">
        <v>102</v>
      </c>
      <c r="O756" s="1">
        <v>40</v>
      </c>
      <c r="P756" s="1">
        <v>66</v>
      </c>
      <c r="Q756" s="1">
        <v>215</v>
      </c>
      <c r="R756" s="1">
        <v>21</v>
      </c>
      <c r="S756" s="1">
        <v>67</v>
      </c>
      <c r="T756" s="1">
        <v>46</v>
      </c>
      <c r="U756" s="1">
        <v>23</v>
      </c>
      <c r="V756" s="1">
        <v>19</v>
      </c>
      <c r="W756" s="1">
        <v>25</v>
      </c>
      <c r="X756" s="1">
        <v>125</v>
      </c>
      <c r="Y756" s="1">
        <v>41</v>
      </c>
      <c r="Z756" s="3">
        <v>18</v>
      </c>
      <c r="AA756" s="3">
        <v>21</v>
      </c>
      <c r="AB756" s="3">
        <v>30</v>
      </c>
      <c r="AC756" s="3">
        <v>19</v>
      </c>
    </row>
    <row r="757" spans="4:29" ht="42" customHeight="1">
      <c r="D757" s="25" t="s">
        <v>283</v>
      </c>
      <c r="E757" s="1">
        <v>126.38</v>
      </c>
      <c r="F757" s="1">
        <v>330.38</v>
      </c>
      <c r="G757" s="1">
        <v>186.18</v>
      </c>
      <c r="H757" s="1">
        <v>301.25000000000011</v>
      </c>
      <c r="I757" s="1">
        <v>230.85</v>
      </c>
      <c r="J757" s="1">
        <v>194.34</v>
      </c>
      <c r="K757" s="1">
        <v>130.87</v>
      </c>
      <c r="L757" s="1">
        <v>77.360000000000014</v>
      </c>
      <c r="M757" s="1">
        <v>189.52</v>
      </c>
      <c r="N757" s="2">
        <v>120.61</v>
      </c>
      <c r="O757" s="1">
        <v>83.25</v>
      </c>
      <c r="P757" s="1">
        <v>85.63</v>
      </c>
      <c r="Q757" s="1">
        <v>222.79</v>
      </c>
      <c r="R757" s="1">
        <v>32</v>
      </c>
      <c r="S757" s="1">
        <v>86.08</v>
      </c>
      <c r="T757" s="1">
        <v>16.22</v>
      </c>
      <c r="U757" s="1">
        <v>40.430000000000007</v>
      </c>
      <c r="V757" s="1">
        <v>15.04</v>
      </c>
      <c r="W757" s="1">
        <v>33.119999999999997</v>
      </c>
      <c r="X757" s="1">
        <v>100.37</v>
      </c>
      <c r="Y757" s="1">
        <v>46.490000000000009</v>
      </c>
      <c r="Z757" s="3">
        <v>23.42</v>
      </c>
      <c r="AA757" s="3">
        <v>35.78</v>
      </c>
      <c r="AB757" s="3">
        <v>36.31</v>
      </c>
      <c r="AC757" s="3">
        <v>22.68</v>
      </c>
    </row>
    <row r="758" spans="4:29" ht="42" customHeight="1">
      <c r="D758" s="25" t="s">
        <v>284</v>
      </c>
      <c r="E758" s="1">
        <v>158</v>
      </c>
      <c r="F758" s="1">
        <v>449</v>
      </c>
      <c r="G758" s="1">
        <v>128</v>
      </c>
      <c r="H758" s="1">
        <v>286</v>
      </c>
      <c r="I758" s="1">
        <v>253</v>
      </c>
      <c r="J758" s="1">
        <v>258</v>
      </c>
      <c r="K758" s="1">
        <v>166</v>
      </c>
      <c r="L758" s="1">
        <v>88</v>
      </c>
      <c r="M758" s="1">
        <v>193</v>
      </c>
      <c r="N758" s="2">
        <v>120</v>
      </c>
      <c r="O758" s="1">
        <v>170</v>
      </c>
      <c r="P758" s="1">
        <v>79</v>
      </c>
      <c r="Q758" s="1">
        <v>229</v>
      </c>
      <c r="R758" s="1">
        <v>23</v>
      </c>
      <c r="S758" s="1">
        <v>111</v>
      </c>
      <c r="T758" s="1">
        <v>42</v>
      </c>
      <c r="U758" s="1">
        <v>42</v>
      </c>
      <c r="V758" s="1">
        <v>23</v>
      </c>
      <c r="W758" s="1">
        <v>46</v>
      </c>
      <c r="X758" s="1">
        <v>61</v>
      </c>
      <c r="Y758" s="1">
        <v>48</v>
      </c>
      <c r="Z758" s="3">
        <v>22</v>
      </c>
      <c r="AA758" s="3">
        <v>29</v>
      </c>
      <c r="AB758" s="3">
        <v>46</v>
      </c>
      <c r="AC758" s="3">
        <v>35</v>
      </c>
    </row>
    <row r="759" spans="4:29" ht="42" customHeight="1">
      <c r="D759" s="25" t="s">
        <v>285</v>
      </c>
      <c r="E759" s="1">
        <v>170</v>
      </c>
      <c r="F759" s="1">
        <v>734</v>
      </c>
      <c r="G759" s="1">
        <v>121</v>
      </c>
      <c r="H759" s="1">
        <v>321</v>
      </c>
      <c r="I759" s="1">
        <v>257</v>
      </c>
      <c r="J759" s="1">
        <v>304</v>
      </c>
      <c r="K759" s="1">
        <v>185</v>
      </c>
      <c r="L759" s="1">
        <v>123</v>
      </c>
      <c r="M759" s="1">
        <v>249</v>
      </c>
      <c r="N759" s="2">
        <v>106</v>
      </c>
      <c r="O759" s="1">
        <v>221</v>
      </c>
      <c r="P759" s="1">
        <v>166</v>
      </c>
      <c r="Q759" s="1">
        <v>364</v>
      </c>
      <c r="R759" s="1">
        <v>28</v>
      </c>
      <c r="S759" s="1">
        <v>142</v>
      </c>
      <c r="T759" s="1">
        <v>42</v>
      </c>
      <c r="U759" s="1">
        <v>51</v>
      </c>
      <c r="V759" s="1">
        <v>16</v>
      </c>
      <c r="W759" s="1">
        <v>49</v>
      </c>
      <c r="X759" s="1">
        <v>128</v>
      </c>
      <c r="Y759" s="1">
        <v>202</v>
      </c>
      <c r="Z759" s="3">
        <v>27</v>
      </c>
      <c r="AA759" s="3">
        <v>27</v>
      </c>
      <c r="AB759" s="3">
        <v>76</v>
      </c>
      <c r="AC759" s="3">
        <v>37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01"/>
  <sheetViews>
    <sheetView rightToLeft="1" tabSelected="1" workbookViewId="0">
      <pane ySplit="1" topLeftCell="A193" activePane="bottomLeft" state="frozen"/>
      <selection activeCell="AA578" sqref="AA578"/>
      <selection pane="bottomLeft" activeCell="I201" sqref="I201"/>
    </sheetView>
  </sheetViews>
  <sheetFormatPr defaultColWidth="8.6640625" defaultRowHeight="14"/>
  <cols>
    <col min="1" max="1" width="12.4140625" style="13" customWidth="1"/>
    <col min="2" max="2" width="13.08203125" style="13" customWidth="1"/>
    <col min="3" max="3" width="12.33203125" style="13" customWidth="1"/>
    <col min="4" max="4" width="12.25" style="13" customWidth="1"/>
    <col min="5" max="5" width="10.33203125" style="13" customWidth="1"/>
    <col min="6" max="6" width="12.4140625" style="13" customWidth="1"/>
    <col min="7" max="7" width="10.6640625" style="13" customWidth="1"/>
    <col min="8" max="8" width="12.9140625" style="13" customWidth="1"/>
    <col min="9" max="9" width="9.6640625" style="13" customWidth="1"/>
    <col min="10" max="10" width="10.9140625" style="13" customWidth="1"/>
    <col min="11" max="16384" width="8.6640625" style="13"/>
  </cols>
  <sheetData>
    <row r="1" spans="1:10" s="40" customFormat="1" ht="46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75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75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75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5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5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5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5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5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5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5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5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5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5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5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5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5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5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5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5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5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5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5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5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5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5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5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5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75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75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75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75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75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75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75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75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75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75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75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75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75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75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75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75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75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75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75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75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75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75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75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75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75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75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75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75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75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75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75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75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75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75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75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75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75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75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75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75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75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75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75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75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75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75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75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75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75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75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75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75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75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75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75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75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17.5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17.5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17.5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17.5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17.5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17.5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17.5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17.5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17.5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17.5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17.5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17.5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17.5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17.5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17.5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17.5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17.5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17.5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17.5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17.5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17.5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17.5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17.5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17.5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17.5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75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6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2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2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2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2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2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2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2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2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2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2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2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2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2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2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2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2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2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2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2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2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2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2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2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2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2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2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2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2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2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2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2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2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2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2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2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2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2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2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2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2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9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9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9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  <row r="186" spans="1:10" ht="29" customHeight="1">
      <c r="A186" s="43" t="s">
        <v>270</v>
      </c>
      <c r="B186" s="42">
        <v>3163.76</v>
      </c>
      <c r="C186" s="42">
        <v>442.96</v>
      </c>
      <c r="D186" s="42">
        <v>409.47</v>
      </c>
      <c r="E186" s="42">
        <v>6.51</v>
      </c>
      <c r="F186" s="42">
        <v>1.18</v>
      </c>
      <c r="G186" s="42">
        <v>1.48</v>
      </c>
      <c r="H186" s="42">
        <v>0</v>
      </c>
      <c r="I186" s="42">
        <v>0</v>
      </c>
      <c r="J186" s="42">
        <v>0</v>
      </c>
    </row>
    <row r="187" spans="1:10" ht="29" customHeight="1">
      <c r="A187" s="43" t="s">
        <v>271</v>
      </c>
      <c r="B187" s="42">
        <v>5678.41</v>
      </c>
      <c r="C187" s="42">
        <v>1495.91</v>
      </c>
      <c r="D187" s="42">
        <v>657.93</v>
      </c>
      <c r="E187" s="42">
        <v>22.26</v>
      </c>
      <c r="F187" s="42">
        <v>6.56</v>
      </c>
      <c r="G187" s="42">
        <v>13.7</v>
      </c>
      <c r="H187" s="42">
        <v>0.85</v>
      </c>
      <c r="I187" s="42">
        <v>7.0000000000000007E-2</v>
      </c>
      <c r="J187" s="42">
        <v>0</v>
      </c>
    </row>
    <row r="188" spans="1:10" ht="29" customHeight="1">
      <c r="A188" s="43" t="s">
        <v>272</v>
      </c>
      <c r="B188" s="42">
        <v>5959.14</v>
      </c>
      <c r="C188" s="42">
        <v>1378.8</v>
      </c>
      <c r="D188" s="42">
        <v>551.58000000000004</v>
      </c>
      <c r="E188" s="42">
        <v>30.33</v>
      </c>
      <c r="F188" s="42">
        <v>7.26</v>
      </c>
      <c r="G188" s="42">
        <v>30.7</v>
      </c>
      <c r="H188" s="42">
        <v>0.15</v>
      </c>
      <c r="I188" s="42">
        <v>0.02</v>
      </c>
      <c r="J188" s="42">
        <v>0</v>
      </c>
    </row>
    <row r="189" spans="1:10" ht="29" customHeight="1">
      <c r="A189" s="43" t="s">
        <v>273</v>
      </c>
      <c r="B189" s="42">
        <v>3654.27</v>
      </c>
      <c r="C189" s="42">
        <v>900.88</v>
      </c>
      <c r="D189" s="42">
        <v>596.67999999999995</v>
      </c>
      <c r="E189" s="42">
        <v>12.56</v>
      </c>
      <c r="F189" s="42">
        <v>2.15</v>
      </c>
      <c r="G189" s="42">
        <v>6.57</v>
      </c>
      <c r="H189" s="42">
        <v>1.1599999999999999</v>
      </c>
      <c r="I189" s="42">
        <v>0.03</v>
      </c>
      <c r="J189" s="42">
        <v>0</v>
      </c>
    </row>
    <row r="190" spans="1:10" ht="29" customHeight="1">
      <c r="A190" s="43" t="s">
        <v>274</v>
      </c>
      <c r="B190" s="42">
        <v>5061</v>
      </c>
      <c r="C190" s="42">
        <v>1362.66</v>
      </c>
      <c r="D190" s="42">
        <v>758.63</v>
      </c>
      <c r="E190" s="42">
        <v>33.29</v>
      </c>
      <c r="F190" s="42">
        <v>2.58</v>
      </c>
      <c r="G190" s="42">
        <v>12.59</v>
      </c>
      <c r="H190" s="42">
        <v>2.78</v>
      </c>
      <c r="I190" s="42">
        <v>0</v>
      </c>
      <c r="J190" s="42"/>
    </row>
    <row r="191" spans="1:10" ht="29" customHeight="1">
      <c r="A191" s="43" t="s">
        <v>275</v>
      </c>
      <c r="B191" s="42">
        <v>4553.2</v>
      </c>
      <c r="C191" s="42">
        <v>601.73</v>
      </c>
      <c r="D191" s="42">
        <v>737.84</v>
      </c>
      <c r="E191" s="42">
        <v>10.51</v>
      </c>
      <c r="F191" s="42">
        <v>1.32</v>
      </c>
      <c r="G191" s="42">
        <v>8.77</v>
      </c>
      <c r="H191" s="42">
        <v>480.86</v>
      </c>
      <c r="I191" s="42">
        <v>0</v>
      </c>
      <c r="J191" s="42"/>
    </row>
    <row r="192" spans="1:10" ht="29" customHeight="1">
      <c r="A192" s="43" t="s">
        <v>276</v>
      </c>
      <c r="B192" s="42">
        <v>2583.2600000000002</v>
      </c>
      <c r="C192" s="42">
        <v>373.94</v>
      </c>
      <c r="D192" s="42">
        <v>774.86</v>
      </c>
      <c r="E192" s="42">
        <v>7.59</v>
      </c>
      <c r="F192" s="42"/>
      <c r="G192" s="42">
        <v>4.97</v>
      </c>
      <c r="H192" s="42">
        <v>321.04000000000002</v>
      </c>
      <c r="I192" s="42">
        <v>0.03</v>
      </c>
      <c r="J192" s="42"/>
    </row>
    <row r="193" spans="1:10" ht="29" customHeight="1">
      <c r="A193" s="43" t="s">
        <v>277</v>
      </c>
      <c r="B193" s="42">
        <v>4547.4399999999996</v>
      </c>
      <c r="C193" s="42">
        <v>593.99</v>
      </c>
      <c r="D193" s="42">
        <v>671.17</v>
      </c>
      <c r="E193" s="42">
        <v>132.1</v>
      </c>
      <c r="F193" s="42">
        <v>0.43</v>
      </c>
      <c r="G193" s="42">
        <v>17.22</v>
      </c>
      <c r="H193" s="42">
        <v>381.36</v>
      </c>
      <c r="I193" s="42">
        <v>0</v>
      </c>
      <c r="J193" s="42"/>
    </row>
    <row r="194" spans="1:10" ht="29" customHeight="1">
      <c r="A194" s="43" t="s">
        <v>278</v>
      </c>
      <c r="B194" s="42">
        <v>5638.35</v>
      </c>
      <c r="C194" s="42">
        <v>612.55999999999995</v>
      </c>
      <c r="D194" s="42">
        <v>550.05999999999995</v>
      </c>
      <c r="E194" s="42">
        <v>5.85</v>
      </c>
      <c r="F194" s="42">
        <v>1.68</v>
      </c>
      <c r="G194" s="42">
        <v>2.4</v>
      </c>
      <c r="H194" s="42">
        <v>726.54</v>
      </c>
      <c r="I194" s="42">
        <v>0.01</v>
      </c>
      <c r="J194" s="42"/>
    </row>
    <row r="195" spans="1:10" ht="29" customHeight="1">
      <c r="A195" s="43" t="s">
        <v>279</v>
      </c>
      <c r="B195" s="42">
        <v>6180.28</v>
      </c>
      <c r="C195" s="42">
        <v>509.36</v>
      </c>
      <c r="D195" s="42">
        <v>354.76</v>
      </c>
      <c r="E195" s="42">
        <v>37.630000000000003</v>
      </c>
      <c r="F195" s="42">
        <v>1.1599999999999999</v>
      </c>
      <c r="G195" s="42">
        <v>1.65</v>
      </c>
      <c r="H195" s="42"/>
      <c r="I195" s="42">
        <v>0.01</v>
      </c>
      <c r="J195" s="42"/>
    </row>
    <row r="196" spans="1:10" ht="29" customHeight="1">
      <c r="A196" s="43" t="s">
        <v>280</v>
      </c>
      <c r="B196" s="42">
        <v>6725.29</v>
      </c>
      <c r="C196" s="42">
        <v>511.74</v>
      </c>
      <c r="D196" s="42">
        <v>383.3</v>
      </c>
      <c r="E196" s="42">
        <v>1089</v>
      </c>
      <c r="F196" s="42">
        <v>1.81</v>
      </c>
      <c r="G196" s="42">
        <v>6.11</v>
      </c>
      <c r="H196" s="42">
        <v>369.66</v>
      </c>
      <c r="I196" s="42">
        <v>0</v>
      </c>
      <c r="J196" s="42"/>
    </row>
    <row r="197" spans="1:10" ht="29.5" customHeight="1">
      <c r="A197" s="43" t="s">
        <v>281</v>
      </c>
      <c r="B197" s="42">
        <v>6740.1699999999992</v>
      </c>
      <c r="C197" s="42">
        <v>456.62999999999988</v>
      </c>
      <c r="D197" s="42">
        <v>508.9</v>
      </c>
      <c r="E197" s="42">
        <v>6.3599999999999994</v>
      </c>
      <c r="F197" s="42">
        <v>1.32</v>
      </c>
      <c r="G197" s="42">
        <v>3.62</v>
      </c>
      <c r="H197" s="42">
        <v>297.17</v>
      </c>
      <c r="I197" s="42">
        <v>0</v>
      </c>
      <c r="J197" s="42"/>
    </row>
    <row r="198" spans="1:10" ht="29.5" customHeight="1">
      <c r="A198" s="43" t="s">
        <v>282</v>
      </c>
      <c r="B198" s="42">
        <v>6030.75</v>
      </c>
      <c r="C198" s="42">
        <v>559.95000000000005</v>
      </c>
      <c r="D198" s="42">
        <v>651.21</v>
      </c>
      <c r="E198" s="42">
        <v>10.31</v>
      </c>
      <c r="F198" s="42">
        <v>1.0900000000000001</v>
      </c>
      <c r="G198" s="42">
        <v>3.03</v>
      </c>
      <c r="H198" s="42">
        <v>362.63</v>
      </c>
      <c r="I198" s="42">
        <v>0.02</v>
      </c>
      <c r="J198" s="42"/>
    </row>
    <row r="199" spans="1:10" ht="23" customHeight="1">
      <c r="A199" s="43" t="s">
        <v>283</v>
      </c>
      <c r="B199" s="42">
        <v>8389.9800000000014</v>
      </c>
      <c r="C199" s="42">
        <v>1038.32</v>
      </c>
      <c r="D199" s="42">
        <v>1188.93</v>
      </c>
      <c r="E199" s="42">
        <v>37.290000000000013</v>
      </c>
      <c r="F199" s="42">
        <v>1.84</v>
      </c>
      <c r="G199" s="42">
        <v>20.43</v>
      </c>
      <c r="H199" s="42">
        <v>488.94</v>
      </c>
      <c r="I199" s="42">
        <v>0.08</v>
      </c>
      <c r="J199" s="42"/>
    </row>
    <row r="200" spans="1:10" ht="26.4" customHeight="1">
      <c r="A200" s="43" t="s">
        <v>284</v>
      </c>
      <c r="B200" s="42">
        <v>4587.54</v>
      </c>
      <c r="C200" s="42">
        <v>1359.9</v>
      </c>
      <c r="D200" s="42">
        <v>684.38</v>
      </c>
      <c r="E200" s="42">
        <v>30.01</v>
      </c>
      <c r="F200" s="42">
        <v>8.74</v>
      </c>
      <c r="G200" s="42">
        <v>30.99</v>
      </c>
      <c r="H200" s="42">
        <v>704.26</v>
      </c>
      <c r="I200" s="42">
        <v>0.02</v>
      </c>
      <c r="J200" s="42"/>
    </row>
    <row r="201" spans="1:10" ht="24" customHeight="1">
      <c r="A201" s="43" t="s">
        <v>285</v>
      </c>
      <c r="B201" s="42">
        <v>3107.83</v>
      </c>
      <c r="C201" s="42">
        <v>1278.7</v>
      </c>
      <c r="D201" s="42">
        <v>584</v>
      </c>
      <c r="E201" s="42">
        <v>15.11</v>
      </c>
      <c r="F201" s="42">
        <v>5.3</v>
      </c>
      <c r="G201" s="42">
        <v>9.52</v>
      </c>
      <c r="H201" s="42">
        <v>581.49</v>
      </c>
      <c r="I201" s="42">
        <v>0.02</v>
      </c>
      <c r="J201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39"/>
  <sheetViews>
    <sheetView rightToLeft="1" zoomScale="140" zoomScaleNormal="140" workbookViewId="0">
      <pane ySplit="1" topLeftCell="A828" activePane="bottomLeft" state="frozen"/>
      <selection activeCell="G40" sqref="G40"/>
      <selection pane="bottomLeft" activeCell="K838" sqref="K838"/>
    </sheetView>
  </sheetViews>
  <sheetFormatPr defaultColWidth="8.9140625" defaultRowHeight="14"/>
  <cols>
    <col min="1" max="1" width="11.9140625" style="33" customWidth="1"/>
    <col min="2" max="2" width="12.08203125" style="27" customWidth="1"/>
    <col min="3" max="5" width="10.08203125" style="27" customWidth="1"/>
    <col min="6" max="6" width="12" style="27" customWidth="1"/>
    <col min="7" max="7" width="8.203125E-2" style="27" hidden="1" customWidth="1"/>
    <col min="8" max="8" width="8.203125E-2" style="34" hidden="1" customWidth="1"/>
    <col min="9" max="9" width="11.4140625" style="27" customWidth="1"/>
    <col min="10" max="10" width="13.08203125" style="27" customWidth="1"/>
    <col min="11" max="15" width="11.08203125" style="27" customWidth="1"/>
    <col min="16" max="16384" width="8.9140625" style="27"/>
  </cols>
  <sheetData>
    <row r="1" spans="1:15" s="32" customFormat="1" ht="42.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0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0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0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0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0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0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0">
      <c r="A823" s="33" t="s">
        <v>270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0">
      <c r="A824" s="33" t="s">
        <v>271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0">
      <c r="A825" s="33" t="s">
        <v>272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0">
      <c r="A826" s="33" t="s">
        <v>273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0">
      <c r="A827" s="33" t="s">
        <v>274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0">
      <c r="A828" s="33" t="s">
        <v>275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0">
      <c r="A829" s="33" t="s">
        <v>276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0">
      <c r="A830" s="33" t="s">
        <v>277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0">
      <c r="A831" s="33" t="s">
        <v>278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0">
      <c r="A832" s="33" t="s">
        <v>279</v>
      </c>
      <c r="B832" s="35">
        <v>5615</v>
      </c>
      <c r="C832" s="27">
        <v>420</v>
      </c>
      <c r="D832" s="27">
        <v>323</v>
      </c>
      <c r="E832" s="37">
        <v>22.4</v>
      </c>
      <c r="F832" s="37">
        <v>26.2</v>
      </c>
      <c r="I832" s="27">
        <v>-227</v>
      </c>
      <c r="J832" s="27">
        <v>15</v>
      </c>
    </row>
    <row r="833" spans="1:15">
      <c r="A833" s="33" t="s">
        <v>280</v>
      </c>
      <c r="B833" s="35">
        <v>4615</v>
      </c>
      <c r="C833" s="27">
        <v>94</v>
      </c>
      <c r="D833" s="27">
        <v>293</v>
      </c>
      <c r="E833" s="37">
        <v>22</v>
      </c>
      <c r="F833" s="37">
        <v>26.6</v>
      </c>
      <c r="I833" s="27">
        <v>-83</v>
      </c>
      <c r="J833" s="27">
        <v>-184</v>
      </c>
    </row>
    <row r="834" spans="1:15">
      <c r="A834" s="33" t="s">
        <v>281</v>
      </c>
      <c r="B834" s="35">
        <v>4008</v>
      </c>
      <c r="C834" s="27">
        <v>88</v>
      </c>
      <c r="D834" s="27">
        <v>257</v>
      </c>
      <c r="E834" s="37">
        <v>20.8</v>
      </c>
      <c r="F834" s="37">
        <v>24.2</v>
      </c>
      <c r="I834" s="27">
        <v>-364</v>
      </c>
      <c r="J834" s="27">
        <v>-193</v>
      </c>
    </row>
    <row r="835" spans="1:15">
      <c r="A835" s="33" t="s">
        <v>282</v>
      </c>
      <c r="B835" s="35">
        <v>3744</v>
      </c>
      <c r="C835" s="27">
        <v>174</v>
      </c>
      <c r="D835" s="27">
        <v>200</v>
      </c>
      <c r="E835" s="37">
        <v>21.5</v>
      </c>
      <c r="F835" s="37">
        <v>21.9</v>
      </c>
      <c r="I835" s="27">
        <v>315</v>
      </c>
      <c r="J835" s="27">
        <v>228</v>
      </c>
    </row>
    <row r="836" spans="1:15">
      <c r="A836" s="33" t="s">
        <v>283</v>
      </c>
      <c r="B836" s="35">
        <v>4129</v>
      </c>
      <c r="C836" s="27">
        <v>224</v>
      </c>
      <c r="D836" s="27">
        <v>430</v>
      </c>
      <c r="E836" s="37">
        <v>24.67</v>
      </c>
      <c r="F836" s="37">
        <v>24.37</v>
      </c>
      <c r="I836" s="27">
        <v>199</v>
      </c>
      <c r="J836" s="27">
        <v>686</v>
      </c>
    </row>
    <row r="837" spans="1:15">
      <c r="A837" s="33" t="s">
        <v>284</v>
      </c>
      <c r="B837" s="35">
        <v>5061</v>
      </c>
      <c r="C837" s="27">
        <v>504</v>
      </c>
      <c r="D837" s="27">
        <v>239</v>
      </c>
      <c r="E837" s="37">
        <v>24.8</v>
      </c>
      <c r="F837" s="37">
        <v>22.6</v>
      </c>
      <c r="I837" s="27">
        <v>-529</v>
      </c>
      <c r="J837" s="27">
        <v>450</v>
      </c>
    </row>
    <row r="838" spans="1:15">
      <c r="A838" s="33" t="s">
        <v>285</v>
      </c>
      <c r="B838" s="35">
        <v>6298</v>
      </c>
      <c r="C838" s="27">
        <v>285</v>
      </c>
      <c r="D838" s="27">
        <v>214</v>
      </c>
      <c r="E838" s="37">
        <v>24.6</v>
      </c>
      <c r="F838" s="37">
        <v>22.5</v>
      </c>
      <c r="I838" s="27">
        <v>-137</v>
      </c>
      <c r="J838" s="27">
        <v>41</v>
      </c>
    </row>
    <row r="839" spans="1:15" ht="14.5" customHeight="1">
      <c r="A839" s="33" t="s">
        <v>81</v>
      </c>
      <c r="H839" s="27"/>
      <c r="J839" s="35">
        <f>SUBTOTAL(109,Table2[ورود و خروج سهام])</f>
        <v>-198765</v>
      </c>
      <c r="O839" s="27">
        <f>SUBTOTAL(109,Table2[سال اخیر])</f>
        <v>-123785</v>
      </c>
    </row>
  </sheetData>
  <phoneticPr fontId="1" type="noConversion"/>
  <conditionalFormatting sqref="C223:C838">
    <cfRule type="cellIs" dxfId="15" priority="2" operator="greaterThan">
      <formula>0</formula>
    </cfRule>
  </conditionalFormatting>
  <conditionalFormatting sqref="D223:D838">
    <cfRule type="cellIs" dxfId="14" priority="1" operator="greaterThan">
      <formula>0</formula>
    </cfRule>
  </conditionalFormatting>
  <conditionalFormatting sqref="E223:E838">
    <cfRule type="cellIs" dxfId="13" priority="8" operator="greaterThan">
      <formula>0</formula>
    </cfRule>
  </conditionalFormatting>
  <conditionalFormatting sqref="F223:F838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40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838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39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FRPC</cp:lastModifiedBy>
  <dcterms:created xsi:type="dcterms:W3CDTF">2020-12-24T06:44:09Z</dcterms:created>
  <dcterms:modified xsi:type="dcterms:W3CDTF">2024-03-25T12:47:40Z</dcterms:modified>
</cp:coreProperties>
</file>